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<sst xmlns="http://schemas.openxmlformats.org/spreadsheetml/2006/main" count="103" uniqueCount="76">
  <si>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</si>
  <si>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</si>
  <si>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北京市节水用水管理事务中心</t>
  </si>
  <si>
    <t>项目名称</t>
  </si>
  <si>
    <t>节水计划统计分析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</si>
  <si>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</si>
  <si>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</si>
  <si>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</si>
  <si>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</si>
  <si>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</si>
  <si>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</si>
  <si>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</si>
  <si>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</si>
  <si>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</si>
  <si>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</si>
  <si>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</si>
  <si>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</si>
  <si>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</si>
  <si>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</si>
  <si>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</si>
  <si>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</si>
  <si>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</si>
  <si>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</si>
  <si>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为做好全市用水总量、用水效率管控相关工作；落实《北京市节水行动实施方案》中关于建立用水分析制度相关要求；有效提升各区用水计划、用水统计管理水平；为全市开展重点区域、重点行业用水分析工作提供支撑。工作内容为：1、典型区用水统计与计划管理质量核查。2、用（节）水分析报告编制。3、用（节）水统计数据挖掘分析。4、地块解译信息与相关行业用水合理性关联分析。5、用水统计、用水计划相关工作业务培训。
</t>
  </si>
  <si>
    <t xml:space="preserve">    根据相关要求，开展节水用水月统月报及典型区用水统计数据与计划管理质量核查，对用水统计数据与计划管理完整性、准确性审查及用水合理性分析，提升各区用水管理水平，为全市开展重点区域行业用水分析工作提供支撑；建立用水分析制度，完成用（节）水分析报告编制；深度挖掘用水统计数据现状问题及变化成因，利用地块解译数据，分析园林绿化、农业等相关行业用水合理性，为全市用水总量、用水效率管控等相关工作提供支撑。具体完成的工作主要包括季度用（节）水分析报告编制、节日期间用水分析、季度街道（乡镇）用水统计报告、2023年度节水数据汇编；开展典型区用水统计与计划管理质量核查工作；汇总分析了全市、区，及街道（乡镇）相关农业、工业、服务业、居民生活与生态环境等各行业用（节）水变化情况，深度挖掘了用水统计数据的现状问题及变化原因；完成了农业与园林绿化地块图斑数据集解译与分析；开展北京市节水用水管理工作培训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</si>
  <si>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</si>
  <si>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</si>
  <si>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</si>
  <si>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</si>
  <si>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</si>
  <si>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</si>
  <si>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</si>
  <si>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</si>
  <si>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</si>
  <si>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指标1：编制生产生活用水分析报告</t>
  </si>
  <si>
    <t>=3份</t>
  </si>
  <si>
    <t>3份</t>
  </si>
  <si>
    <t>指标2：编制节日期间用水分析报告</t>
  </si>
  <si>
    <t>=1份</t>
  </si>
  <si>
    <t>2份</t>
  </si>
  <si>
    <t>偏差原因分析：由于在设置绩效指标前对项目实际完成情况预判不足，导致绩效指标设置偏低。
改进措施：下一年度在设置绩效指标时合理设置绩效指标，并根据项目不同阶段适时调整绩效指标。</t>
  </si>
  <si>
    <t>指标3：编制年度节水基础数据汇编</t>
  </si>
  <si>
    <t>1份</t>
  </si>
  <si>
    <t>指标4：开展典型区用水统计与计划管理质量核查</t>
  </si>
  <si>
    <t>≥4个</t>
  </si>
  <si>
    <t>8个</t>
  </si>
  <si>
    <t>指标5：编制街乡用水分析报告</t>
  </si>
  <si>
    <t>=2份</t>
  </si>
  <si>
    <t>质量
指标</t>
  </si>
  <si>
    <t>指标1：用（节）水分析报告编制成果</t>
  </si>
  <si>
    <t>通过验收</t>
  </si>
  <si>
    <t>指标2：典型区用水统计与计划管理质量核查成果</t>
  </si>
  <si>
    <t>指标3：用（节）水统计数据挖掘分析成果</t>
  </si>
  <si>
    <t>指标4：地块解译信息与相关行业用水合理性关联分析成果</t>
  </si>
  <si>
    <t>时效
指标</t>
  </si>
  <si>
    <t>指标1：完成前三季度研究报告</t>
  </si>
  <si>
    <t>≤12月</t>
  </si>
  <si>
    <t>12月</t>
  </si>
  <si>
    <t>成本指标</t>
  </si>
  <si>
    <t>经济
成本
指标</t>
  </si>
  <si>
    <t>指标1：用（节）水分析报告编制成本</t>
  </si>
  <si>
    <t>≤72.68万元</t>
  </si>
  <si>
    <t>72.27万元</t>
  </si>
  <si>
    <t>社会效益指标</t>
  </si>
  <si>
    <t>指标1：支撑全市用水统计分析工作</t>
  </si>
  <si>
    <t>优</t>
  </si>
  <si>
    <t>偏差原因分析：还需加强用水与相关社会经济指标的分析。
改进措施：下一年度在相关用水分析方面加强与社会经济指标分析深度。</t>
  </si>
  <si>
    <t>指标2：为规范用水统计和落实最严格水资源管理，实行用水总量、用水效率控制提供参考依据</t>
  </si>
  <si>
    <t>偏差原因分析：还需加强用水效率提升等方面的研究分析。
改进措施：下一年度在用水总量控制和用水效率提升方面进行深入研究。</t>
  </si>
  <si>
    <t>生态效益指标</t>
  </si>
  <si>
    <t>指标1：</t>
  </si>
  <si>
    <t>指标2：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</si>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</sst>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255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100" topLeftCell="A11" workbookViewId="0">
      <selection activeCell="H11" sqref="H11:N11"/>
    </sheetView>
  </sheetViews>
  <sheetFormatPr defaultColWidth="9" defaultRowHeight="14.25"/>
  <cols>
    <col min="1" max="1" width="5.125" customWidth="1"/>
    <col min="2" max="2" width="6" customWidth="1"/>
    <col min="3" max="3" width="7.725" customWidth="1"/>
    <col min="5" max="6" width="12.625" customWidth="1"/>
    <col min="7" max="7" width="9.25" customWidth="1"/>
    <col min="8" max="8" width="10.8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30.2833333333333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4" t="s">
        <v>2</v>
      </c>
      <c r="E2" s="4"/>
      <c r="F2" s="4"/>
      <c r="G2" s="4"/>
      <c r="J2" s="18"/>
      <c r="K2" s="18"/>
      <c r="L2" s="18"/>
      <c r="M2" s="18"/>
      <c r="N2" s="18"/>
    </row>
    <row r="3" ht="15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19" t="s">
        <v>2</v>
      </c>
      <c r="K4" s="19"/>
      <c r="L4" s="19"/>
      <c r="M4" s="19"/>
      <c r="N4" s="19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6" t="s">
        <v>15</v>
      </c>
      <c r="D6" s="6"/>
      <c r="E6" s="15">
        <v>300</v>
      </c>
      <c r="F6" s="15">
        <v>235.06</v>
      </c>
      <c r="G6" s="15"/>
      <c r="H6" s="15">
        <v>235.06</v>
      </c>
      <c r="I6" s="15">
        <f>SUM(I7:I9)</f>
        <v>0</v>
      </c>
      <c r="J6" s="5">
        <v>10</v>
      </c>
      <c r="K6" s="5"/>
      <c r="L6" s="20">
        <f>ROUND(H6/F6,4)</f>
        <v>1</v>
      </c>
      <c r="M6" s="20"/>
      <c r="N6" s="5">
        <f>ROUND(J6*L6,2)</f>
        <v>10</v>
      </c>
    </row>
    <row r="7" ht="27" customHeight="1" spans="1:14">
      <c r="A7" s="5"/>
      <c r="B7" s="5"/>
      <c r="C7" s="5" t="s">
        <v>16</v>
      </c>
      <c r="D7" s="5"/>
      <c r="E7" s="15">
        <v>300</v>
      </c>
      <c r="F7" s="15">
        <v>235.06</v>
      </c>
      <c r="G7" s="15"/>
      <c r="H7" s="15">
        <v>235.06</v>
      </c>
      <c r="I7" s="15"/>
      <c r="J7" s="5" t="s">
        <v>17</v>
      </c>
      <c r="K7" s="5"/>
      <c r="L7" s="20">
        <f>ROUND(H7/F7,4)</f>
        <v>1</v>
      </c>
      <c r="M7" s="20"/>
      <c r="N7" s="5" t="s">
        <v>17</v>
      </c>
    </row>
    <row r="8" ht="32" customHeight="1" spans="1:14">
      <c r="A8" s="5"/>
      <c r="B8" s="5"/>
      <c r="C8" s="5" t="s">
        <v>18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17</v>
      </c>
      <c r="K8" s="5"/>
      <c r="L8" s="5" t="s">
        <v>17</v>
      </c>
      <c r="M8" s="5"/>
      <c r="N8" s="5" t="s">
        <v>17</v>
      </c>
    </row>
    <row r="9" ht="26" customHeight="1" spans="1:14">
      <c r="A9" s="5"/>
      <c r="B9" s="5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211" customHeight="1" spans="1:14">
      <c r="A11" s="5"/>
      <c r="B11" s="5" t="s">
        <v>23</v>
      </c>
      <c r="C11" s="5"/>
      <c r="D11" s="5"/>
      <c r="E11" s="5"/>
      <c r="F11" s="5"/>
      <c r="G11" s="5"/>
      <c r="H11" s="13" t="s">
        <v>24</v>
      </c>
      <c r="I11" s="13"/>
      <c r="J11" s="13"/>
      <c r="K11" s="13"/>
      <c r="L11" s="13"/>
      <c r="M11" s="13"/>
      <c r="N11" s="13"/>
    </row>
    <row r="12" ht="41" customHeight="1" spans="1:14">
      <c r="A12" s="7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15" customHeight="1" spans="1:14">
      <c r="A13" s="7"/>
      <c r="B13" s="8" t="s">
        <v>32</v>
      </c>
      <c r="C13" s="5" t="s">
        <v>33</v>
      </c>
      <c r="D13" s="9" t="s">
        <v>34</v>
      </c>
      <c r="E13" s="9"/>
      <c r="F13" s="9"/>
      <c r="G13" s="24" t="s">
        <v>35</v>
      </c>
      <c r="H13" s="5" t="s">
        <v>36</v>
      </c>
      <c r="I13" s="5">
        <v>5</v>
      </c>
      <c r="J13" s="5"/>
      <c r="K13" s="5">
        <v>5</v>
      </c>
      <c r="L13" s="5"/>
      <c r="M13" s="5"/>
      <c r="N13" s="5"/>
    </row>
    <row r="14" ht="87" customHeight="1" spans="1:14">
      <c r="A14" s="7"/>
      <c r="B14" s="10"/>
      <c r="C14" s="5"/>
      <c r="D14" s="9" t="s">
        <v>37</v>
      </c>
      <c r="E14" s="9"/>
      <c r="F14" s="9"/>
      <c r="G14" s="24" t="s">
        <v>38</v>
      </c>
      <c r="H14" s="5" t="s">
        <v>39</v>
      </c>
      <c r="I14" s="5">
        <v>5</v>
      </c>
      <c r="J14" s="5"/>
      <c r="K14" s="5">
        <v>2.5</v>
      </c>
      <c r="L14" s="5"/>
      <c r="M14" s="13" t="s">
        <v>40</v>
      </c>
      <c r="N14" s="13"/>
    </row>
    <row r="15" ht="15" customHeight="1" spans="1:14">
      <c r="A15" s="7"/>
      <c r="B15" s="10"/>
      <c r="C15" s="5"/>
      <c r="D15" s="11" t="s">
        <v>41</v>
      </c>
      <c r="E15" s="16"/>
      <c r="F15" s="17"/>
      <c r="G15" s="24" t="s">
        <v>38</v>
      </c>
      <c r="H15" s="5" t="s">
        <v>42</v>
      </c>
      <c r="I15" s="21">
        <v>5</v>
      </c>
      <c r="J15" s="22"/>
      <c r="K15" s="21">
        <v>5</v>
      </c>
      <c r="L15" s="22"/>
      <c r="M15" s="21"/>
      <c r="N15" s="22"/>
    </row>
    <row r="16" ht="32" customHeight="1" spans="1:14">
      <c r="A16" s="7"/>
      <c r="B16" s="10"/>
      <c r="C16" s="5"/>
      <c r="D16" s="9" t="s">
        <v>43</v>
      </c>
      <c r="E16" s="9"/>
      <c r="F16" s="9"/>
      <c r="G16" s="5" t="s">
        <v>44</v>
      </c>
      <c r="H16" s="5" t="s">
        <v>45</v>
      </c>
      <c r="I16" s="21">
        <v>10</v>
      </c>
      <c r="J16" s="22"/>
      <c r="K16" s="21">
        <v>10</v>
      </c>
      <c r="L16" s="22"/>
      <c r="M16" s="21"/>
      <c r="N16" s="22"/>
    </row>
    <row r="17" ht="86" customHeight="1" spans="1:14">
      <c r="A17" s="7"/>
      <c r="B17" s="10"/>
      <c r="C17" s="5"/>
      <c r="D17" s="9" t="s">
        <v>46</v>
      </c>
      <c r="E17" s="9"/>
      <c r="F17" s="9"/>
      <c r="G17" s="24" t="s">
        <v>47</v>
      </c>
      <c r="H17" s="5" t="s">
        <v>36</v>
      </c>
      <c r="I17" s="5">
        <v>5</v>
      </c>
      <c r="J17" s="5"/>
      <c r="K17" s="5">
        <v>3.3</v>
      </c>
      <c r="L17" s="5"/>
      <c r="M17" s="13" t="s">
        <v>40</v>
      </c>
      <c r="N17" s="13"/>
    </row>
    <row r="18" ht="15" customHeight="1" spans="1:14">
      <c r="A18" s="7"/>
      <c r="B18" s="10"/>
      <c r="C18" s="5" t="s">
        <v>48</v>
      </c>
      <c r="D18" s="9" t="s">
        <v>49</v>
      </c>
      <c r="E18" s="9"/>
      <c r="F18" s="9"/>
      <c r="G18" s="5" t="s">
        <v>50</v>
      </c>
      <c r="H18" s="5" t="s">
        <v>50</v>
      </c>
      <c r="I18" s="5">
        <v>5</v>
      </c>
      <c r="J18" s="5"/>
      <c r="K18" s="5">
        <v>5</v>
      </c>
      <c r="L18" s="5"/>
      <c r="M18" s="5"/>
      <c r="N18" s="5"/>
    </row>
    <row r="19" ht="32" customHeight="1" spans="1:14">
      <c r="A19" s="7"/>
      <c r="B19" s="10"/>
      <c r="C19" s="5"/>
      <c r="D19" s="9" t="s">
        <v>51</v>
      </c>
      <c r="E19" s="9"/>
      <c r="F19" s="9"/>
      <c r="G19" s="5" t="s">
        <v>50</v>
      </c>
      <c r="H19" s="5" t="s">
        <v>50</v>
      </c>
      <c r="I19" s="5">
        <v>5</v>
      </c>
      <c r="J19" s="5"/>
      <c r="K19" s="5">
        <v>5</v>
      </c>
      <c r="L19" s="5"/>
      <c r="M19" s="5"/>
      <c r="N19" s="5"/>
    </row>
    <row r="20" ht="35" customHeight="1" spans="1:14">
      <c r="A20" s="7"/>
      <c r="B20" s="10"/>
      <c r="C20" s="5"/>
      <c r="D20" s="9" t="s">
        <v>52</v>
      </c>
      <c r="E20" s="9"/>
      <c r="F20" s="9"/>
      <c r="G20" s="5" t="s">
        <v>50</v>
      </c>
      <c r="H20" s="5" t="s">
        <v>50</v>
      </c>
      <c r="I20" s="21">
        <v>5</v>
      </c>
      <c r="J20" s="22"/>
      <c r="K20" s="21">
        <v>5</v>
      </c>
      <c r="L20" s="22"/>
      <c r="M20" s="21"/>
      <c r="N20" s="22"/>
    </row>
    <row r="21" ht="36" customHeight="1" spans="1:14">
      <c r="A21" s="7"/>
      <c r="B21" s="10"/>
      <c r="C21" s="5"/>
      <c r="D21" s="9" t="s">
        <v>53</v>
      </c>
      <c r="E21" s="9"/>
      <c r="F21" s="9"/>
      <c r="G21" s="5" t="s">
        <v>50</v>
      </c>
      <c r="H21" s="5" t="s">
        <v>50</v>
      </c>
      <c r="I21" s="5">
        <v>5</v>
      </c>
      <c r="J21" s="5"/>
      <c r="K21" s="5">
        <v>5</v>
      </c>
      <c r="L21" s="5"/>
      <c r="M21" s="5"/>
      <c r="N21" s="5"/>
    </row>
    <row r="22" ht="30" customHeight="1" spans="1:14">
      <c r="A22" s="7"/>
      <c r="B22" s="10"/>
      <c r="C22" s="5" t="s">
        <v>54</v>
      </c>
      <c r="D22" s="9" t="s">
        <v>55</v>
      </c>
      <c r="E22" s="9"/>
      <c r="F22" s="9"/>
      <c r="G22" s="5" t="s">
        <v>56</v>
      </c>
      <c r="H22" s="5" t="s">
        <v>57</v>
      </c>
      <c r="I22" s="5">
        <v>10</v>
      </c>
      <c r="J22" s="5"/>
      <c r="K22" s="5">
        <v>10</v>
      </c>
      <c r="L22" s="5"/>
      <c r="M22" s="5"/>
      <c r="N22" s="5"/>
    </row>
    <row r="23" ht="40" customHeight="1" spans="1:14">
      <c r="A23" s="7"/>
      <c r="B23" s="8" t="s">
        <v>58</v>
      </c>
      <c r="C23" s="5" t="s">
        <v>59</v>
      </c>
      <c r="D23" s="9" t="s">
        <v>60</v>
      </c>
      <c r="E23" s="9"/>
      <c r="F23" s="9"/>
      <c r="G23" s="5" t="s">
        <v>61</v>
      </c>
      <c r="H23" s="5" t="s">
        <v>62</v>
      </c>
      <c r="I23" s="5">
        <v>10</v>
      </c>
      <c r="J23" s="5"/>
      <c r="K23" s="5">
        <v>10</v>
      </c>
      <c r="L23" s="5"/>
      <c r="M23" s="5"/>
      <c r="N23" s="5"/>
    </row>
    <row r="24" ht="70" customHeight="1" spans="1:14">
      <c r="A24" s="7"/>
      <c r="B24" s="5"/>
      <c r="C24" s="5" t="s">
        <v>63</v>
      </c>
      <c r="D24" s="9" t="s">
        <v>64</v>
      </c>
      <c r="E24" s="9"/>
      <c r="F24" s="9"/>
      <c r="G24" s="5" t="s">
        <v>65</v>
      </c>
      <c r="H24" s="5" t="s">
        <v>65</v>
      </c>
      <c r="I24" s="5">
        <v>10</v>
      </c>
      <c r="J24" s="5"/>
      <c r="K24" s="5">
        <v>9</v>
      </c>
      <c r="L24" s="5"/>
      <c r="M24" s="13" t="s">
        <v>66</v>
      </c>
      <c r="N24" s="13"/>
    </row>
    <row r="25" s="2" customFormat="1" ht="66" customHeight="1" spans="1:14">
      <c r="A25" s="12"/>
      <c r="B25" s="13"/>
      <c r="C25" s="13"/>
      <c r="D25" s="9" t="s">
        <v>67</v>
      </c>
      <c r="E25" s="9"/>
      <c r="F25" s="9"/>
      <c r="G25" s="5" t="s">
        <v>65</v>
      </c>
      <c r="H25" s="5" t="s">
        <v>65</v>
      </c>
      <c r="I25" s="5">
        <v>10</v>
      </c>
      <c r="J25" s="5"/>
      <c r="K25" s="5">
        <v>9</v>
      </c>
      <c r="L25" s="5"/>
      <c r="M25" s="13" t="s">
        <v>68</v>
      </c>
      <c r="N25" s="13"/>
    </row>
    <row r="26" ht="15" customHeight="1" spans="1:14">
      <c r="A26" s="7"/>
      <c r="B26" s="5"/>
      <c r="C26" s="5" t="s">
        <v>69</v>
      </c>
      <c r="D26" s="9" t="s">
        <v>70</v>
      </c>
      <c r="E26" s="9"/>
      <c r="F26" s="9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7"/>
      <c r="B27" s="5"/>
      <c r="C27" s="5"/>
      <c r="D27" s="9" t="s">
        <v>71</v>
      </c>
      <c r="E27" s="9"/>
      <c r="F27" s="9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7"/>
      <c r="B28" s="5"/>
      <c r="C28" s="5" t="s">
        <v>72</v>
      </c>
      <c r="D28" s="9" t="s">
        <v>70</v>
      </c>
      <c r="E28" s="9"/>
      <c r="F28" s="9"/>
      <c r="G28" s="5"/>
      <c r="H28" s="5"/>
      <c r="I28" s="5"/>
      <c r="J28" s="5"/>
      <c r="K28" s="5"/>
      <c r="L28" s="5"/>
      <c r="M28" s="5"/>
      <c r="N28" s="5"/>
    </row>
    <row r="29" ht="36" customHeight="1" spans="1:14">
      <c r="A29" s="7"/>
      <c r="B29" s="5"/>
      <c r="C29" s="5"/>
      <c r="D29" s="9" t="s">
        <v>71</v>
      </c>
      <c r="E29" s="9"/>
      <c r="F29" s="9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7"/>
      <c r="B30" s="5" t="s">
        <v>73</v>
      </c>
      <c r="C30" s="5" t="s">
        <v>74</v>
      </c>
      <c r="D30" s="9" t="s">
        <v>70</v>
      </c>
      <c r="E30" s="9"/>
      <c r="F30" s="9"/>
      <c r="G30" s="5"/>
      <c r="H30" s="5"/>
      <c r="I30" s="5"/>
      <c r="J30" s="5"/>
      <c r="K30" s="5"/>
      <c r="L30" s="5"/>
      <c r="M30" s="5"/>
      <c r="N30" s="5"/>
    </row>
    <row r="31" ht="33" customHeight="1" spans="1:14">
      <c r="A31" s="7"/>
      <c r="B31" s="5"/>
      <c r="C31" s="5"/>
      <c r="D31" s="9" t="s">
        <v>71</v>
      </c>
      <c r="E31" s="9"/>
      <c r="F31" s="9"/>
      <c r="G31" s="5"/>
      <c r="H31" s="5"/>
      <c r="I31" s="5"/>
      <c r="J31" s="5"/>
      <c r="K31" s="5"/>
      <c r="L31" s="5"/>
      <c r="M31" s="5"/>
      <c r="N31" s="5"/>
    </row>
    <row r="32" ht="15" spans="1:14">
      <c r="A32" s="14" t="s">
        <v>75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>
        <f>SUM(K13:L31)+N6</f>
        <v>93.8</v>
      </c>
      <c r="L32" s="14"/>
      <c r="M32" s="23"/>
      <c r="N32" s="23"/>
    </row>
  </sheetData>
  <mergeCells count="13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22"/>
    <mergeCell ref="B24:B29"/>
    <mergeCell ref="B30:B31"/>
    <mergeCell ref="C13:C17"/>
    <mergeCell ref="C18:C21"/>
    <mergeCell ref="C24:C25"/>
    <mergeCell ref="C26:C27"/>
    <mergeCell ref="C28:C29"/>
    <mergeCell ref="C30:C31"/>
    <mergeCell ref="A5:B9"/>
  </mergeCells>
  <pageMargins left="0.236111111111111" right="0.156944444444444" top="0.314583333333333" bottom="0.236111111111111" header="0.590277777777778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2022-03-25T09:44:00Z</dcterms:created>
  <dcterms:modified xsi:type="dcterms:W3CDTF">2025-08-22T18:13:43Z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30A874846F6A33A0131CF567AB3644EF_43</vt:lpwstr>
  </property>
</Properties>
</file>